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G12" i="1"/>
  <c r="G34"/>
  <c r="H35"/>
  <c r="I35" s="1"/>
  <c r="I34" s="1"/>
  <c r="H34" l="1"/>
  <c r="H12" l="1"/>
  <c r="I12" s="1"/>
  <c r="G16"/>
  <c r="G20"/>
  <c r="H14"/>
  <c r="F12" l="1"/>
  <c r="F15" l="1"/>
  <c r="H13"/>
  <c r="H10" l="1"/>
  <c r="I13"/>
  <c r="F13" s="1"/>
  <c r="H11"/>
  <c r="I11" s="1"/>
  <c r="I10" l="1"/>
  <c r="F10"/>
  <c r="F11"/>
  <c r="H24"/>
  <c r="G26"/>
  <c r="G23" s="1"/>
  <c r="G36" s="1"/>
  <c r="H27"/>
  <c r="I27" s="1"/>
  <c r="H32"/>
  <c r="H30"/>
  <c r="I30" s="1"/>
  <c r="H25"/>
  <c r="H21"/>
  <c r="H22"/>
  <c r="I22" s="1"/>
  <c r="H20" l="1"/>
  <c r="I24"/>
  <c r="F24" s="1"/>
  <c r="H19"/>
  <c r="I19" s="1"/>
  <c r="I25"/>
  <c r="F25" s="1"/>
  <c r="H28"/>
  <c r="I28" s="1"/>
  <c r="I32"/>
  <c r="F32" s="1"/>
  <c r="I14"/>
  <c r="H18"/>
  <c r="I18" s="1"/>
  <c r="I21"/>
  <c r="H26"/>
  <c r="I26" s="1"/>
  <c r="H31"/>
  <c r="I31" s="1"/>
  <c r="F22"/>
  <c r="F30"/>
  <c r="F27"/>
  <c r="F29"/>
  <c r="H17"/>
  <c r="F21" l="1"/>
  <c r="F20" s="1"/>
  <c r="I20"/>
  <c r="I36" s="1"/>
  <c r="I17"/>
  <c r="I16" s="1"/>
  <c r="H16"/>
  <c r="I23"/>
  <c r="H23"/>
  <c r="F23" s="1"/>
  <c r="F14"/>
  <c r="F35"/>
  <c r="F34" s="1"/>
  <c r="F31"/>
  <c r="F26"/>
  <c r="F18"/>
  <c r="F28"/>
  <c r="F19"/>
  <c r="F17"/>
  <c r="F16" l="1"/>
  <c r="H36"/>
  <c r="F36" s="1"/>
</calcChain>
</file>

<file path=xl/sharedStrings.xml><?xml version="1.0" encoding="utf-8"?>
<sst xmlns="http://schemas.openxmlformats.org/spreadsheetml/2006/main" count="158" uniqueCount="88">
  <si>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</si>
  <si>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</si>
  <si>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</si>
  <si>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</si>
  <si>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</si>
  <si>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</si>
  <si>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</si>
  <si>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 xml:space="preserve"> (тис. грн.)</t>
  </si>
  <si>
    <t>Всього</t>
  </si>
  <si>
    <t>1.</t>
  </si>
  <si>
    <t>1.1</t>
  </si>
  <si>
    <t>Міський бюджет, інші джерела</t>
  </si>
  <si>
    <t>1.2</t>
  </si>
  <si>
    <t>1.3</t>
  </si>
  <si>
    <t>Протидія захворюванню на туберкульоз</t>
  </si>
  <si>
    <t xml:space="preserve">Забезпечення  витратними матеріалами для проведення загально-клінічних та біохімічних обстежень  пацієнтів тубкабінету поліклініки ЦРЛ </t>
  </si>
  <si>
    <t>Забезпечення  придбання рентгенплівки та хімічнних реактивів для рентген обстежень пацієнтів тубкабінету  поліклініки ЦРЛ</t>
  </si>
  <si>
    <t>1.4</t>
  </si>
  <si>
    <t>Ковельське МТМО</t>
  </si>
  <si>
    <t>Покращення якості життя та досягнення ефективного знеболення пацієнтів у термінальній стадії.</t>
  </si>
  <si>
    <t>Забезпечення хворих на фенілкетонурію спеціальними продуктами харчування</t>
  </si>
  <si>
    <t xml:space="preserve">Забезпечення дітей хворих на гемофілію А препаратом фактору коагуляції крові людини VІІІ </t>
  </si>
  <si>
    <t>Забезпечення надання  невідкладної медичної допомоги хворим на гемофілію А</t>
  </si>
  <si>
    <t>Місцеві бюджети</t>
  </si>
  <si>
    <t>2.</t>
  </si>
  <si>
    <t>Загальний обсяг ресурсів</t>
  </si>
  <si>
    <t xml:space="preserve">Забезпечення ветеранів війни медикаметнати та харчуванням згідно постанови КМУ від 27.01.2016р. № 34 "Про збільшення норм грошових витрат на харчування та медикаменти в закладах охорони здоров’я для ветеранів війни"
</t>
  </si>
  <si>
    <t>Встановлення діагнозу для  покращення прогнозного перебігу захворювань, скорочення терміну лікування та запобігання виходу на інвалідність</t>
  </si>
  <si>
    <t>1.6</t>
  </si>
  <si>
    <t>Придбання медичного обладннаня та проведення капітальних ремонтів</t>
  </si>
  <si>
    <t>2.2.1</t>
  </si>
  <si>
    <t>Місцеві бюджети, інші джерела</t>
  </si>
  <si>
    <t>Покращення тривалості та якості життя населення, забезпечення якісного медикаментозного лікування пільгових категорій населення, в т.ч. постраждалих учасників АТО</t>
  </si>
  <si>
    <t>Забезпечення пільгового зубопротезування за маловитратними технологіями (крім використання дорогоцінних металів) ветеранам війни: учасникам бойових дій, інвалідам війни, учасникам війни, уасникам АТО</t>
  </si>
  <si>
    <t>Сприяння відновлення функції жувального апарату ротової порожнини жителям м. Ковеля та Ковельського району, яким передбачено пільгове зубопротезування згідно Закону України «Про статус ветеранів війни, гарантії їх соціального захисту»</t>
  </si>
  <si>
    <t>Проведення капітальних ремонтів та реконструкцій структурних підрозділів Ковельського МТМО</t>
  </si>
  <si>
    <t xml:space="preserve">Забезпечення гарантій для донорів крові згідно з наказом МОЗ України № 101 від 27.04.1998р. " Про затвердження Норм харчування і рекомендацій щодо складання наборів продуктів донорам в день здавання крові та (або) її компонентів " 
 </t>
  </si>
  <si>
    <t>Покращене лікування та харчування для ветеранів війни</t>
  </si>
  <si>
    <t>Покращення жииттєдіяльності хворих на фенілкетонурію</t>
  </si>
  <si>
    <t>Покращення ранньої діагностики туберкульозу шляхом туберкулінодіагностики,  обстеження мокротиння  осіб із груп ризику та флюорографічного обстеження підлягаючих контингентів</t>
  </si>
  <si>
    <t>Забезпечення надання населенню первинної, вторинної(спеціалізованої), третинної (високоспеціалізованої) медичної допомоги за місцем проживання</t>
  </si>
  <si>
    <t xml:space="preserve">Поліпшення матеріально – технічної бази структурних підрозділів, підвищення заробітної плати медичного персоналу, оплата комунальних послуг </t>
  </si>
  <si>
    <t>Забезпечення належних умов перебування пацієнтів, медичного та обслуговуючого персоналу</t>
  </si>
  <si>
    <t>Стимулювання якості та ефективності роботи медичного та обслуговуючого персоналу всіх рівнів</t>
  </si>
  <si>
    <t>Виконання необхідних санітарно-гігієнічних та технічних норм</t>
  </si>
  <si>
    <t xml:space="preserve">5. Завдання та заходи та фінансове забезпечення </t>
  </si>
  <si>
    <t>покращення якості лікування онкохворих</t>
  </si>
  <si>
    <t>Виплата пільгових пенсій  медичним працівникам при достроковому виході на пенсію</t>
  </si>
  <si>
    <t xml:space="preserve"> на 2022-2024 роки» </t>
  </si>
  <si>
    <t>2022-2024</t>
  </si>
  <si>
    <t>Програми «Розвитку комунального некомерційного підприємства Ковельське міськрайонне територіальне медичне об'єднання Ковельскої міської ради Волинської області</t>
  </si>
  <si>
    <t>Забезпечення осіб з інвалідністю, дітей з інвалідністю та інших виробами медичного призначення (підгузники, калоприймачі, сечоприймачі та інше)</t>
  </si>
  <si>
    <t>Забезпечення осіб з інвалідністю слуховими апаратами.</t>
  </si>
  <si>
    <t>Забезпечити донорів в день здачі крові коштами на харчування згідно чинного законодавства</t>
  </si>
  <si>
    <t>1.5</t>
  </si>
  <si>
    <t>Забезпечення пільгових категорій  населення</t>
  </si>
  <si>
    <t>Забезпечення лікарськими засобами пацієнтів з орфанними захворюваннями та пільгових категорій населення за рецептами сімейних лікарів, в т.ч. учасників та інвалідів АТО.</t>
  </si>
  <si>
    <t>Оплата комунальних послуг та енергоносіїв</t>
  </si>
  <si>
    <t>Фінансування заробітної плати (заробітна плата працівників, які обслуговують сільське населення в МПТБ, стимулюючі виплати медичним працівникам сільської місцевості,  міська премія для медичних працівників,  заробітна плата військово-лікарської комісії ОМВК, преміювання до професійних та інших свят)</t>
  </si>
  <si>
    <t>забезпечення онкохворих знеболюючими лікарськими препаратами, в т.ч. які містять наркотичні речовини. (пільговий відпуск препаратів)</t>
  </si>
  <si>
    <t>придбання хіміопрепаратів для лікування онкохворих</t>
  </si>
  <si>
    <t>Оплата інших некомунальних послуг (оплата медичних послуг, оплата послуг зв'язку, прання білизни, вивезення сміття, повірка тощо)</t>
  </si>
  <si>
    <t>2022-2025</t>
  </si>
  <si>
    <t>Забезпечення надання  медичної допомоги хворим</t>
  </si>
  <si>
    <t>1.7</t>
  </si>
  <si>
    <t>1.7.1</t>
  </si>
  <si>
    <t>1.7.2</t>
  </si>
  <si>
    <t>1.7.3</t>
  </si>
  <si>
    <t>1.8</t>
  </si>
  <si>
    <t>1.8.1</t>
  </si>
  <si>
    <t>1.8.2</t>
  </si>
  <si>
    <t>1.9</t>
  </si>
  <si>
    <t>1.9.1</t>
  </si>
  <si>
    <t>1.9.2</t>
  </si>
  <si>
    <t>1.9.3</t>
  </si>
  <si>
    <t>1.9.4</t>
  </si>
  <si>
    <t>1.9.5</t>
  </si>
  <si>
    <t>1.9.6</t>
  </si>
  <si>
    <t>1.9.7</t>
  </si>
  <si>
    <t>1.9.8</t>
  </si>
  <si>
    <t>1.9.9</t>
  </si>
  <si>
    <t>Забезпечення  необхідною кількістю туберкуліну для своєчасного проведення туберкулінодіагностики дитячого населення.</t>
  </si>
  <si>
    <t>Онкологія</t>
  </si>
  <si>
    <t>2.1</t>
  </si>
  <si>
    <t>Забезпечення проведення комплексу діагностичних досліджень методом мультиспіральної комп’ютерної томографії та магніто-резонансної томографії (МРТ) в разі потреби її проведення для демобілізованих учасників АТО, ветеранів війни, малозахищених верств населення та осіб без постійного місця проживання</t>
  </si>
  <si>
    <t>Покращення якості надання медичної допомоги, покращення умов перебування хворих в стаціонарі та умов праці медичних працівників, повноцінного функціонування лікувально-профілактичних закладів</t>
  </si>
  <si>
    <t>Поліпшення забезпечення Ковельського МТМО медикаментами , перев’язувальними матеріалами, виробами медичного призначення, медичним інструментарієм та іншим, що фінансується згідно КЕКВ 2220 «Медикаменти та перев’язувальні матеріали»</t>
  </si>
  <si>
    <t xml:space="preserve">Заходи спрямовані на запобігання виникненню та поширенню, локалізацію та ліквідацію спалахів, епідемій та пандемій коронавірусної хвороби (COVID-2019)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</si>
</sst>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1"/>
      <color theme="1"/>
      <name val="Calibri"/>
      <family val="2"/>
      <charset val="204"/>
      <scheme val="minor"/>
    </font>
    <font>
      <b/>
      <sz val="14"/>
      <color rgb="FF00000A"/>
      <name val="Times New Roman"/>
      <family val="1"/>
      <charset val="204"/>
    </font>
    <font>
      <sz val="14"/>
      <color rgb="FF00000A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0" xfId="0" applyFont="1" applyFill="1"/>
    <xf numFmtId="165" fontId="0" fillId="2" borderId="0" xfId="0" applyNumberFormat="1" applyFill="1"/>
    <xf numFmtId="165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0" fillId="0" borderId="0" xfId="0" applyNumberFormat="1" applyFont="1"/>
    <xf numFmtId="0" fontId="0" fillId="0" borderId="5" xfId="0" applyFont="1" applyBorder="1" applyAlignment="1">
      <alignment wrapText="1"/>
    </xf>
    <xf numFmtId="0" fontId="0" fillId="0" borderId="0" xfId="0" applyFont="1" applyBorder="1" applyAlignment="1">
      <alignment wrapText="1"/>
    </xf>
    <xf numFmtId="49" fontId="2" fillId="2" borderId="1" xfId="0" applyNumberFormat="1" applyFont="1" applyFill="1" applyBorder="1" applyAlignment="1">
      <alignment vertical="top" wrapText="1"/>
    </xf>
    <xf numFmtId="165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wrapText="1"/>
    </xf>
    <xf numFmtId="49" fontId="0" fillId="0" borderId="0" xfId="0" applyNumberFormat="1" applyFont="1"/>
    <xf numFmtId="0" fontId="2" fillId="2" borderId="1" xfId="0" applyFont="1" applyFill="1" applyBorder="1" applyAlignment="1">
      <alignment vertical="top" wrapText="1"/>
    </xf>
    <xf numFmtId="49" fontId="5" fillId="2" borderId="0" xfId="0" applyNumberFormat="1" applyFont="1" applyFill="1"/>
    <xf numFmtId="0" fontId="5" fillId="2" borderId="0" xfId="0" applyFont="1" applyFill="1"/>
    <xf numFmtId="165" fontId="5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vertical="top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43"/>
  <sheetViews>
    <sheetView showZeros="0" tabSelected="1" topLeftCell="B13" zoomScale="80" zoomScaleNormal="80" workbookViewId="0">
      <selection activeCell="B15" sqref="B15"/>
    </sheetView>
  </sheetViews>
  <sheetFormatPr defaultRowHeight="14.4"/>
  <cols>
    <col min="1" max="1" width="7.88671875" style="6" customWidth="1"/>
    <col min="2" max="2" width="33.44140625" style="2" customWidth="1"/>
    <col min="3" max="3" width="9.5546875" style="7" customWidth="1"/>
    <col min="4" max="4" width="15.109375" style="2" customWidth="1"/>
    <col min="5" max="5" width="12.88671875" style="2" customWidth="1"/>
    <col min="6" max="6" width="14.5546875" style="8" customWidth="1"/>
    <col min="7" max="7" width="11.21875" style="8" customWidth="1"/>
    <col min="8" max="8" width="12.109375" style="8" customWidth="1"/>
    <col min="9" max="9" width="11.33203125" style="8" customWidth="1"/>
    <col min="10" max="10" width="22.6640625" style="2" customWidth="1"/>
  </cols>
  <sheetData>
    <row r="2" spans="1:12" ht="18" customHeight="1">
      <c r="A2" s="49" t="s">
        <v>45</v>
      </c>
      <c r="B2" s="49"/>
      <c r="C2" s="49"/>
      <c r="D2" s="49"/>
      <c r="E2" s="49"/>
      <c r="F2" s="49"/>
      <c r="G2" s="49"/>
      <c r="H2" s="49"/>
      <c r="I2" s="49"/>
      <c r="J2" s="49"/>
    </row>
    <row r="3" spans="1:12" ht="36.6" customHeight="1">
      <c r="A3" s="50" t="s">
        <v>50</v>
      </c>
      <c r="B3" s="50"/>
      <c r="C3" s="50"/>
      <c r="D3" s="50"/>
      <c r="E3" s="50"/>
      <c r="F3" s="50"/>
      <c r="G3" s="50"/>
      <c r="H3" s="50"/>
      <c r="I3" s="50"/>
      <c r="J3" s="50"/>
    </row>
    <row r="4" spans="1:12" ht="18" customHeight="1">
      <c r="A4" s="49" t="s">
        <v>48</v>
      </c>
      <c r="B4" s="49"/>
      <c r="C4" s="49"/>
      <c r="D4" s="49"/>
      <c r="E4" s="49"/>
      <c r="F4" s="49"/>
      <c r="G4" s="49"/>
      <c r="H4" s="49"/>
      <c r="I4" s="49"/>
      <c r="J4" s="49"/>
    </row>
    <row r="5" spans="1:12" ht="18">
      <c r="A5" s="1"/>
      <c r="B5" s="21"/>
      <c r="C5" s="22"/>
      <c r="D5" s="22"/>
      <c r="E5" s="22"/>
      <c r="F5" s="23"/>
      <c r="G5" s="23"/>
      <c r="H5" s="23"/>
      <c r="I5" s="23"/>
      <c r="J5" s="22"/>
    </row>
    <row r="6" spans="1:12" s="10" customFormat="1" ht="23.4" customHeight="1">
      <c r="A6" s="43" t="s">
        <v>0</v>
      </c>
      <c r="B6" s="51" t="s">
        <v>1</v>
      </c>
      <c r="C6" s="43" t="s">
        <v>2</v>
      </c>
      <c r="D6" s="43" t="s">
        <v>3</v>
      </c>
      <c r="E6" s="43" t="s">
        <v>4</v>
      </c>
      <c r="F6" s="44" t="s">
        <v>5</v>
      </c>
      <c r="G6" s="44"/>
      <c r="H6" s="44"/>
      <c r="I6" s="44"/>
      <c r="J6" s="43" t="s">
        <v>6</v>
      </c>
    </row>
    <row r="7" spans="1:12" s="10" customFormat="1" ht="21.6" customHeight="1">
      <c r="A7" s="43"/>
      <c r="B7" s="51"/>
      <c r="C7" s="43"/>
      <c r="D7" s="43"/>
      <c r="E7" s="43"/>
      <c r="F7" s="44" t="s">
        <v>7</v>
      </c>
      <c r="G7" s="44"/>
      <c r="H7" s="44"/>
      <c r="I7" s="44"/>
      <c r="J7" s="43"/>
    </row>
    <row r="8" spans="1:12" s="10" customFormat="1" ht="33" customHeight="1">
      <c r="A8" s="43"/>
      <c r="B8" s="51"/>
      <c r="C8" s="43"/>
      <c r="D8" s="43"/>
      <c r="E8" s="43"/>
      <c r="F8" s="9" t="s">
        <v>8</v>
      </c>
      <c r="G8" s="25">
        <v>2022</v>
      </c>
      <c r="H8" s="25">
        <v>2023</v>
      </c>
      <c r="I8" s="25">
        <v>2024</v>
      </c>
      <c r="J8" s="43"/>
    </row>
    <row r="9" spans="1:12" s="10" customFormat="1" ht="36" customHeight="1">
      <c r="A9" s="16" t="s">
        <v>9</v>
      </c>
      <c r="B9" s="45" t="s">
        <v>40</v>
      </c>
      <c r="C9" s="46"/>
      <c r="D9" s="46"/>
      <c r="E9" s="46"/>
      <c r="F9" s="46"/>
      <c r="G9" s="46"/>
      <c r="H9" s="46"/>
      <c r="I9" s="46"/>
      <c r="J9" s="47"/>
    </row>
    <row r="10" spans="1:12" s="10" customFormat="1" ht="234.6" customHeight="1">
      <c r="A10" s="17" t="s">
        <v>10</v>
      </c>
      <c r="B10" s="26" t="s">
        <v>58</v>
      </c>
      <c r="C10" s="16" t="s">
        <v>49</v>
      </c>
      <c r="D10" s="27" t="s">
        <v>18</v>
      </c>
      <c r="E10" s="16" t="s">
        <v>23</v>
      </c>
      <c r="F10" s="9">
        <f t="shared" ref="F10:F16" si="0">G10+H10+I10</f>
        <v>16918.992859999998</v>
      </c>
      <c r="G10" s="15">
        <v>5356.4</v>
      </c>
      <c r="H10" s="9">
        <f>G10*1.053</f>
        <v>5640.2891999999993</v>
      </c>
      <c r="I10" s="9">
        <f>H10*1.05</f>
        <v>5922.3036599999996</v>
      </c>
      <c r="J10" s="27" t="s">
        <v>43</v>
      </c>
      <c r="K10" s="12"/>
      <c r="L10" s="11"/>
    </row>
    <row r="11" spans="1:12" s="10" customFormat="1" ht="127.2" customHeight="1">
      <c r="A11" s="5" t="s">
        <v>12</v>
      </c>
      <c r="B11" s="28" t="s">
        <v>57</v>
      </c>
      <c r="C11" s="16" t="s">
        <v>49</v>
      </c>
      <c r="D11" s="27" t="s">
        <v>18</v>
      </c>
      <c r="E11" s="16" t="s">
        <v>31</v>
      </c>
      <c r="F11" s="9">
        <f t="shared" si="0"/>
        <v>52918.126910000006</v>
      </c>
      <c r="G11" s="15">
        <v>16753.400000000001</v>
      </c>
      <c r="H11" s="9">
        <f>G11*1.053</f>
        <v>17641.3302</v>
      </c>
      <c r="I11" s="9">
        <f>H11*1.05</f>
        <v>18523.396710000001</v>
      </c>
      <c r="J11" s="27" t="s">
        <v>42</v>
      </c>
      <c r="K11" s="12"/>
      <c r="L11" s="11"/>
    </row>
    <row r="12" spans="1:12" s="10" customFormat="1" ht="200.4" customHeight="1">
      <c r="A12" s="5" t="s">
        <v>13</v>
      </c>
      <c r="B12" s="29" t="s">
        <v>86</v>
      </c>
      <c r="C12" s="16" t="s">
        <v>62</v>
      </c>
      <c r="D12" s="27" t="s">
        <v>18</v>
      </c>
      <c r="E12" s="16" t="s">
        <v>31</v>
      </c>
      <c r="F12" s="9">
        <f t="shared" si="0"/>
        <v>856.31001500000002</v>
      </c>
      <c r="G12" s="15">
        <f>321.1-50</f>
        <v>271.10000000000002</v>
      </c>
      <c r="H12" s="9">
        <f>G12*1.053</f>
        <v>285.4683</v>
      </c>
      <c r="I12" s="9">
        <f>H12*1.05</f>
        <v>299.741715</v>
      </c>
      <c r="J12" s="27" t="s">
        <v>63</v>
      </c>
      <c r="K12" s="13"/>
      <c r="L12" s="11"/>
    </row>
    <row r="13" spans="1:12" s="7" customFormat="1" ht="112.8" customHeight="1">
      <c r="A13" s="5" t="s">
        <v>17</v>
      </c>
      <c r="B13" s="28" t="s">
        <v>61</v>
      </c>
      <c r="C13" s="16" t="s">
        <v>49</v>
      </c>
      <c r="D13" s="27" t="s">
        <v>18</v>
      </c>
      <c r="E13" s="16" t="s">
        <v>31</v>
      </c>
      <c r="F13" s="9">
        <f t="shared" si="0"/>
        <v>8.5283550000000012</v>
      </c>
      <c r="G13" s="15">
        <v>2.7</v>
      </c>
      <c r="H13" s="9">
        <f>G13*1.053</f>
        <v>2.8431000000000002</v>
      </c>
      <c r="I13" s="9">
        <f>H13*1.05</f>
        <v>2.9852550000000004</v>
      </c>
      <c r="J13" s="27" t="s">
        <v>44</v>
      </c>
      <c r="K13" s="18"/>
      <c r="L13" s="11"/>
    </row>
    <row r="14" spans="1:12" s="10" customFormat="1" ht="78" customHeight="1">
      <c r="A14" s="5" t="s">
        <v>54</v>
      </c>
      <c r="B14" s="29" t="s">
        <v>47</v>
      </c>
      <c r="C14" s="16" t="s">
        <v>49</v>
      </c>
      <c r="D14" s="27" t="s">
        <v>18</v>
      </c>
      <c r="E14" s="16" t="s">
        <v>31</v>
      </c>
      <c r="F14" s="9">
        <f t="shared" si="0"/>
        <v>445.36964999999998</v>
      </c>
      <c r="G14" s="30">
        <v>141</v>
      </c>
      <c r="H14" s="9">
        <f>G14*1.053</f>
        <v>148.47299999999998</v>
      </c>
      <c r="I14" s="9">
        <f>H14*1.05</f>
        <v>155.89664999999999</v>
      </c>
      <c r="J14" s="27"/>
      <c r="L14" s="11"/>
    </row>
    <row r="15" spans="1:12" s="10" customFormat="1" ht="111" customHeight="1">
      <c r="A15" s="5" t="s">
        <v>28</v>
      </c>
      <c r="B15" s="29" t="s">
        <v>87</v>
      </c>
      <c r="C15" s="16" t="s">
        <v>49</v>
      </c>
      <c r="D15" s="27" t="s">
        <v>18</v>
      </c>
      <c r="E15" s="16" t="s">
        <v>31</v>
      </c>
      <c r="F15" s="9">
        <f t="shared" si="0"/>
        <v>0</v>
      </c>
      <c r="G15" s="30"/>
      <c r="H15" s="9"/>
      <c r="I15" s="9"/>
      <c r="J15" s="27"/>
      <c r="L15" s="11"/>
    </row>
    <row r="16" spans="1:12" s="10" customFormat="1" ht="81.599999999999994" customHeight="1">
      <c r="A16" s="5" t="s">
        <v>64</v>
      </c>
      <c r="B16" s="31" t="s">
        <v>14</v>
      </c>
      <c r="C16" s="16" t="s">
        <v>49</v>
      </c>
      <c r="D16" s="16" t="s">
        <v>18</v>
      </c>
      <c r="E16" s="16" t="s">
        <v>31</v>
      </c>
      <c r="F16" s="9">
        <f t="shared" si="0"/>
        <v>204.68052</v>
      </c>
      <c r="G16" s="9">
        <f>G17+G18+G19</f>
        <v>64.800000000000011</v>
      </c>
      <c r="H16" s="9">
        <f>H17+H18+H19</f>
        <v>68.234399999999994</v>
      </c>
      <c r="I16" s="9">
        <f>I17+I18+I19</f>
        <v>71.646119999999996</v>
      </c>
      <c r="J16" s="16"/>
      <c r="L16" s="11"/>
    </row>
    <row r="17" spans="1:12" s="10" customFormat="1" ht="91.2" customHeight="1">
      <c r="A17" s="5" t="s">
        <v>65</v>
      </c>
      <c r="B17" s="14" t="s">
        <v>81</v>
      </c>
      <c r="C17" s="16" t="s">
        <v>49</v>
      </c>
      <c r="D17" s="16" t="s">
        <v>18</v>
      </c>
      <c r="E17" s="16" t="s">
        <v>31</v>
      </c>
      <c r="F17" s="9">
        <f t="shared" ref="F17:F19" si="1">G17+H17+I17</f>
        <v>109.605155</v>
      </c>
      <c r="G17" s="9">
        <v>34.700000000000003</v>
      </c>
      <c r="H17" s="9">
        <f>G17*1.053</f>
        <v>36.539099999999998</v>
      </c>
      <c r="I17" s="9">
        <f>H17*1.05</f>
        <v>38.366054999999996</v>
      </c>
      <c r="J17" s="43" t="s">
        <v>39</v>
      </c>
      <c r="L17" s="11"/>
    </row>
    <row r="18" spans="1:12" s="10" customFormat="1" ht="115.8" customHeight="1">
      <c r="A18" s="5" t="s">
        <v>66</v>
      </c>
      <c r="B18" s="14" t="s">
        <v>15</v>
      </c>
      <c r="C18" s="16" t="s">
        <v>49</v>
      </c>
      <c r="D18" s="16" t="s">
        <v>18</v>
      </c>
      <c r="E18" s="16" t="s">
        <v>31</v>
      </c>
      <c r="F18" s="9">
        <f t="shared" si="1"/>
        <v>30.638904999999994</v>
      </c>
      <c r="G18" s="9">
        <v>9.6999999999999993</v>
      </c>
      <c r="H18" s="9">
        <f>G18*1.053</f>
        <v>10.214099999999998</v>
      </c>
      <c r="I18" s="9">
        <f>H18*1.05</f>
        <v>10.724804999999998</v>
      </c>
      <c r="J18" s="43"/>
      <c r="L18" s="11"/>
    </row>
    <row r="19" spans="1:12" s="10" customFormat="1" ht="94.8" customHeight="1">
      <c r="A19" s="5" t="s">
        <v>67</v>
      </c>
      <c r="B19" s="14" t="s">
        <v>16</v>
      </c>
      <c r="C19" s="16" t="s">
        <v>49</v>
      </c>
      <c r="D19" s="16" t="s">
        <v>18</v>
      </c>
      <c r="E19" s="16" t="s">
        <v>31</v>
      </c>
      <c r="F19" s="9">
        <f t="shared" si="1"/>
        <v>64.436459999999983</v>
      </c>
      <c r="G19" s="9">
        <v>20.399999999999999</v>
      </c>
      <c r="H19" s="9">
        <f>G19*1.053</f>
        <v>21.481199999999998</v>
      </c>
      <c r="I19" s="9">
        <f>H19*1.05</f>
        <v>22.555259999999997</v>
      </c>
      <c r="J19" s="43"/>
      <c r="L19" s="11"/>
    </row>
    <row r="20" spans="1:12" s="19" customFormat="1" ht="73.2" customHeight="1">
      <c r="A20" s="5" t="s">
        <v>68</v>
      </c>
      <c r="B20" s="28" t="s">
        <v>82</v>
      </c>
      <c r="C20" s="16" t="s">
        <v>49</v>
      </c>
      <c r="D20" s="24" t="s">
        <v>18</v>
      </c>
      <c r="E20" s="16" t="s">
        <v>31</v>
      </c>
      <c r="F20" s="9">
        <f>F21+F22</f>
        <v>2462.7994049999998</v>
      </c>
      <c r="G20" s="9">
        <f t="shared" ref="G20:I20" si="2">G21+G22</f>
        <v>779.7</v>
      </c>
      <c r="H20" s="9">
        <f t="shared" si="2"/>
        <v>821.02409999999986</v>
      </c>
      <c r="I20" s="9">
        <f t="shared" si="2"/>
        <v>862.07530499999984</v>
      </c>
      <c r="J20" s="4"/>
      <c r="L20" s="11"/>
    </row>
    <row r="21" spans="1:12" s="10" customFormat="1" ht="109.2" customHeight="1">
      <c r="A21" s="5" t="s">
        <v>69</v>
      </c>
      <c r="B21" s="14" t="s">
        <v>59</v>
      </c>
      <c r="C21" s="16" t="s">
        <v>49</v>
      </c>
      <c r="D21" s="16" t="s">
        <v>18</v>
      </c>
      <c r="E21" s="16" t="s">
        <v>11</v>
      </c>
      <c r="F21" s="9">
        <f>G21+H21+I21</f>
        <v>947.59500000000003</v>
      </c>
      <c r="G21" s="9">
        <v>300</v>
      </c>
      <c r="H21" s="9">
        <f>G21*1.053</f>
        <v>315.89999999999998</v>
      </c>
      <c r="I21" s="9">
        <f>H21*1.05</f>
        <v>331.69499999999999</v>
      </c>
      <c r="J21" s="3" t="s">
        <v>19</v>
      </c>
      <c r="L21" s="11"/>
    </row>
    <row r="22" spans="1:12" s="10" customFormat="1" ht="73.2" customHeight="1">
      <c r="A22" s="5" t="s">
        <v>70</v>
      </c>
      <c r="B22" s="28" t="s">
        <v>60</v>
      </c>
      <c r="C22" s="24" t="s">
        <v>49</v>
      </c>
      <c r="D22" s="16" t="s">
        <v>18</v>
      </c>
      <c r="E22" s="16" t="s">
        <v>11</v>
      </c>
      <c r="F22" s="9">
        <f>G22+H22+I22</f>
        <v>1515.204405</v>
      </c>
      <c r="G22" s="9">
        <v>479.7</v>
      </c>
      <c r="H22" s="9">
        <f>G22*1.053</f>
        <v>505.12409999999994</v>
      </c>
      <c r="I22" s="9">
        <f>H22*1.05</f>
        <v>530.38030499999991</v>
      </c>
      <c r="J22" s="3" t="s">
        <v>46</v>
      </c>
      <c r="L22" s="11"/>
    </row>
    <row r="23" spans="1:12" s="10" customFormat="1" ht="75" customHeight="1">
      <c r="A23" s="5" t="s">
        <v>71</v>
      </c>
      <c r="B23" s="28" t="s">
        <v>55</v>
      </c>
      <c r="C23" s="16" t="s">
        <v>49</v>
      </c>
      <c r="D23" s="37" t="s">
        <v>18</v>
      </c>
      <c r="E23" s="16" t="s">
        <v>31</v>
      </c>
      <c r="F23" s="9">
        <f>G23+H23+I23</f>
        <v>7378.7247950000001</v>
      </c>
      <c r="G23" s="9">
        <f>G24+G25+G26+G27+G28+G29+G30+G31+G32</f>
        <v>3216.2</v>
      </c>
      <c r="H23" s="9">
        <f t="shared" ref="H23:I23" si="3">H24+H25+H26+H27+H28+H29</f>
        <v>2030.4999</v>
      </c>
      <c r="I23" s="9">
        <f t="shared" si="3"/>
        <v>2132.024895</v>
      </c>
      <c r="J23" s="3"/>
      <c r="L23" s="11"/>
    </row>
    <row r="24" spans="1:12" s="10" customFormat="1" ht="132.6" customHeight="1">
      <c r="A24" s="5" t="s">
        <v>72</v>
      </c>
      <c r="B24" s="14" t="s">
        <v>56</v>
      </c>
      <c r="C24" s="16" t="s">
        <v>49</v>
      </c>
      <c r="D24" s="16" t="s">
        <v>18</v>
      </c>
      <c r="E24" s="16" t="s">
        <v>31</v>
      </c>
      <c r="F24" s="9">
        <f t="shared" ref="F24:F29" si="4">G24+H24+I24</f>
        <v>3746.1589000000004</v>
      </c>
      <c r="G24" s="9">
        <v>1186</v>
      </c>
      <c r="H24" s="9">
        <f t="shared" ref="H24:H32" si="5">G24*1.053</f>
        <v>1248.8579999999999</v>
      </c>
      <c r="I24" s="9">
        <f t="shared" ref="I24:I32" si="6">H24*1.05</f>
        <v>1311.3009</v>
      </c>
      <c r="J24" s="43" t="s">
        <v>32</v>
      </c>
      <c r="L24" s="11"/>
    </row>
    <row r="25" spans="1:12" s="10" customFormat="1" ht="127.8" customHeight="1">
      <c r="A25" s="5" t="s">
        <v>73</v>
      </c>
      <c r="B25" s="14" t="s">
        <v>51</v>
      </c>
      <c r="C25" s="16" t="s">
        <v>49</v>
      </c>
      <c r="D25" s="16" t="s">
        <v>18</v>
      </c>
      <c r="E25" s="16" t="s">
        <v>31</v>
      </c>
      <c r="F25" s="9">
        <f t="shared" si="4"/>
        <v>315.86500000000001</v>
      </c>
      <c r="G25" s="9">
        <v>100</v>
      </c>
      <c r="H25" s="9">
        <f t="shared" si="5"/>
        <v>105.3</v>
      </c>
      <c r="I25" s="9">
        <f t="shared" si="6"/>
        <v>110.565</v>
      </c>
      <c r="J25" s="43"/>
      <c r="L25" s="11"/>
    </row>
    <row r="26" spans="1:12" s="10" customFormat="1" ht="251.4" customHeight="1">
      <c r="A26" s="5" t="s">
        <v>74</v>
      </c>
      <c r="B26" s="29" t="s">
        <v>84</v>
      </c>
      <c r="C26" s="16" t="s">
        <v>49</v>
      </c>
      <c r="D26" s="16" t="s">
        <v>18</v>
      </c>
      <c r="E26" s="16" t="s">
        <v>31</v>
      </c>
      <c r="F26" s="9">
        <f t="shared" si="4"/>
        <v>1579.325</v>
      </c>
      <c r="G26" s="9">
        <f>500</f>
        <v>500</v>
      </c>
      <c r="H26" s="9">
        <f t="shared" si="5"/>
        <v>526.5</v>
      </c>
      <c r="I26" s="9">
        <f t="shared" si="6"/>
        <v>552.82500000000005</v>
      </c>
      <c r="J26" s="16" t="s">
        <v>27</v>
      </c>
      <c r="L26" s="11"/>
    </row>
    <row r="27" spans="1:12" s="10" customFormat="1" ht="171" customHeight="1">
      <c r="A27" s="5" t="s">
        <v>75</v>
      </c>
      <c r="B27" s="29" t="s">
        <v>33</v>
      </c>
      <c r="C27" s="16" t="s">
        <v>49</v>
      </c>
      <c r="D27" s="16" t="s">
        <v>18</v>
      </c>
      <c r="E27" s="16" t="s">
        <v>31</v>
      </c>
      <c r="F27" s="9">
        <f t="shared" si="4"/>
        <v>157.9325</v>
      </c>
      <c r="G27" s="9">
        <v>50</v>
      </c>
      <c r="H27" s="9">
        <f t="shared" si="5"/>
        <v>52.65</v>
      </c>
      <c r="I27" s="9">
        <f t="shared" si="6"/>
        <v>55.282499999999999</v>
      </c>
      <c r="J27" s="16" t="s">
        <v>34</v>
      </c>
      <c r="L27" s="11"/>
    </row>
    <row r="28" spans="1:12" s="10" customFormat="1" ht="299.39999999999998" customHeight="1">
      <c r="A28" s="5" t="s">
        <v>76</v>
      </c>
      <c r="B28" s="32" t="s">
        <v>53</v>
      </c>
      <c r="C28" s="16" t="s">
        <v>49</v>
      </c>
      <c r="D28" s="16" t="s">
        <v>18</v>
      </c>
      <c r="E28" s="16" t="s">
        <v>31</v>
      </c>
      <c r="F28" s="9">
        <f t="shared" si="4"/>
        <v>291.54339499999998</v>
      </c>
      <c r="G28" s="9">
        <v>92.3</v>
      </c>
      <c r="H28" s="9">
        <f t="shared" si="5"/>
        <v>97.19189999999999</v>
      </c>
      <c r="I28" s="9">
        <f t="shared" si="6"/>
        <v>102.05149499999999</v>
      </c>
      <c r="J28" s="16" t="s">
        <v>36</v>
      </c>
      <c r="L28" s="11"/>
    </row>
    <row r="29" spans="1:12" s="10" customFormat="1" ht="83.4" customHeight="1">
      <c r="A29" s="5" t="s">
        <v>77</v>
      </c>
      <c r="B29" s="28" t="s">
        <v>52</v>
      </c>
      <c r="C29" s="16" t="s">
        <v>49</v>
      </c>
      <c r="D29" s="16" t="s">
        <v>18</v>
      </c>
      <c r="E29" s="16" t="s">
        <v>31</v>
      </c>
      <c r="F29" s="9">
        <f t="shared" si="4"/>
        <v>0</v>
      </c>
      <c r="G29" s="9"/>
      <c r="H29" s="9"/>
      <c r="I29" s="9"/>
      <c r="J29" s="33"/>
      <c r="L29" s="11"/>
    </row>
    <row r="30" spans="1:12" s="10" customFormat="1" ht="183.6" customHeight="1">
      <c r="A30" s="5" t="s">
        <v>78</v>
      </c>
      <c r="B30" s="29" t="s">
        <v>26</v>
      </c>
      <c r="C30" s="16" t="s">
        <v>49</v>
      </c>
      <c r="D30" s="16" t="s">
        <v>18</v>
      </c>
      <c r="E30" s="16" t="s">
        <v>31</v>
      </c>
      <c r="F30" s="9">
        <f t="shared" ref="F30:F32" si="7">G30+H30+I30</f>
        <v>315.86500000000001</v>
      </c>
      <c r="G30" s="9">
        <v>100</v>
      </c>
      <c r="H30" s="9">
        <f t="shared" si="5"/>
        <v>105.3</v>
      </c>
      <c r="I30" s="9">
        <f t="shared" si="6"/>
        <v>110.565</v>
      </c>
      <c r="J30" s="27" t="s">
        <v>37</v>
      </c>
      <c r="L30" s="11"/>
    </row>
    <row r="31" spans="1:12" s="10" customFormat="1" ht="90" customHeight="1">
      <c r="A31" s="5" t="s">
        <v>79</v>
      </c>
      <c r="B31" s="14" t="s">
        <v>20</v>
      </c>
      <c r="C31" s="16" t="s">
        <v>49</v>
      </c>
      <c r="D31" s="27" t="s">
        <v>18</v>
      </c>
      <c r="E31" s="16" t="s">
        <v>31</v>
      </c>
      <c r="F31" s="9">
        <f t="shared" si="7"/>
        <v>2101.1339800000001</v>
      </c>
      <c r="G31" s="15">
        <v>665.2</v>
      </c>
      <c r="H31" s="9">
        <f t="shared" si="5"/>
        <v>700.4556</v>
      </c>
      <c r="I31" s="9">
        <f t="shared" si="6"/>
        <v>735.47838000000002</v>
      </c>
      <c r="J31" s="27" t="s">
        <v>38</v>
      </c>
      <c r="L31" s="11"/>
    </row>
    <row r="32" spans="1:12" s="10" customFormat="1" ht="121.8" customHeight="1">
      <c r="A32" s="5" t="s">
        <v>80</v>
      </c>
      <c r="B32" s="14" t="s">
        <v>21</v>
      </c>
      <c r="C32" s="16" t="s">
        <v>49</v>
      </c>
      <c r="D32" s="27" t="s">
        <v>18</v>
      </c>
      <c r="E32" s="16" t="s">
        <v>31</v>
      </c>
      <c r="F32" s="9">
        <f t="shared" si="7"/>
        <v>1651.026355</v>
      </c>
      <c r="G32" s="15">
        <v>522.70000000000005</v>
      </c>
      <c r="H32" s="9">
        <f t="shared" si="5"/>
        <v>550.40309999999999</v>
      </c>
      <c r="I32" s="9">
        <f t="shared" si="6"/>
        <v>577.92325500000004</v>
      </c>
      <c r="J32" s="27" t="s">
        <v>22</v>
      </c>
      <c r="L32" s="11"/>
    </row>
    <row r="33" spans="1:12" s="10" customFormat="1" ht="55.2" customHeight="1">
      <c r="A33" s="16" t="s">
        <v>24</v>
      </c>
      <c r="B33" s="39" t="s">
        <v>41</v>
      </c>
      <c r="C33" s="42"/>
      <c r="D33" s="42"/>
      <c r="E33" s="42"/>
      <c r="F33" s="42"/>
      <c r="G33" s="42"/>
      <c r="H33" s="42"/>
      <c r="I33" s="42"/>
      <c r="J33" s="20"/>
      <c r="L33" s="11"/>
    </row>
    <row r="34" spans="1:12" s="10" customFormat="1" ht="63.6" customHeight="1">
      <c r="A34" s="5" t="s">
        <v>83</v>
      </c>
      <c r="B34" s="14" t="s">
        <v>29</v>
      </c>
      <c r="C34" s="24" t="s">
        <v>49</v>
      </c>
      <c r="D34" s="16" t="s">
        <v>18</v>
      </c>
      <c r="E34" s="24" t="s">
        <v>23</v>
      </c>
      <c r="F34" s="34">
        <f>F35</f>
        <v>22844.620259999996</v>
      </c>
      <c r="G34" s="34">
        <f t="shared" ref="G34:I34" si="8">G35</f>
        <v>7232.4</v>
      </c>
      <c r="H34" s="34">
        <f t="shared" si="8"/>
        <v>7615.7171999999991</v>
      </c>
      <c r="I34" s="34">
        <f t="shared" si="8"/>
        <v>7996.5030599999991</v>
      </c>
      <c r="J34" s="48" t="s">
        <v>85</v>
      </c>
      <c r="L34" s="11"/>
    </row>
    <row r="35" spans="1:12" s="10" customFormat="1" ht="207" customHeight="1">
      <c r="A35" s="5" t="s">
        <v>30</v>
      </c>
      <c r="B35" s="35" t="s">
        <v>35</v>
      </c>
      <c r="C35" s="16" t="s">
        <v>49</v>
      </c>
      <c r="D35" s="16" t="s">
        <v>18</v>
      </c>
      <c r="E35" s="16" t="s">
        <v>23</v>
      </c>
      <c r="F35" s="9">
        <f t="shared" ref="F35" si="9">G35+H35+I35</f>
        <v>22844.620259999996</v>
      </c>
      <c r="G35" s="9">
        <v>7232.4</v>
      </c>
      <c r="H35" s="9">
        <f t="shared" ref="H35" si="10">G35*1.053</f>
        <v>7615.7171999999991</v>
      </c>
      <c r="I35" s="9">
        <f t="shared" ref="I35" si="11">H35*1.05</f>
        <v>7996.5030599999991</v>
      </c>
      <c r="J35" s="48"/>
      <c r="L35" s="11"/>
    </row>
    <row r="36" spans="1:12" s="10" customFormat="1" ht="32.4" customHeight="1">
      <c r="A36" s="39" t="s">
        <v>25</v>
      </c>
      <c r="B36" s="40"/>
      <c r="C36" s="41" t="s">
        <v>31</v>
      </c>
      <c r="D36" s="41"/>
      <c r="E36" s="41"/>
      <c r="F36" s="9">
        <f>G36+H36+I36</f>
        <v>104038.15277</v>
      </c>
      <c r="G36" s="9">
        <f>G10+G11+G12+G13+G14+G15+G16+G20+G23+G34</f>
        <v>33817.700000000004</v>
      </c>
      <c r="H36" s="9">
        <f t="shared" ref="H36:I36" si="12">H10+H11+H12+H13+H14+H15+H16+H20+H23+H34</f>
        <v>34253.879399999998</v>
      </c>
      <c r="I36" s="9">
        <f t="shared" si="12"/>
        <v>35966.573369999998</v>
      </c>
      <c r="J36" s="27"/>
      <c r="L36" s="11"/>
    </row>
    <row r="37" spans="1:12" ht="18">
      <c r="A37" s="36"/>
      <c r="B37" s="22"/>
      <c r="C37" s="22"/>
      <c r="D37" s="22"/>
      <c r="E37" s="22"/>
      <c r="F37" s="23"/>
      <c r="G37" s="23"/>
      <c r="H37" s="23"/>
      <c r="I37" s="23"/>
      <c r="J37" s="38"/>
    </row>
    <row r="38" spans="1:12" ht="18">
      <c r="A38" s="36"/>
      <c r="B38" s="22"/>
      <c r="C38" s="22"/>
      <c r="D38" s="22"/>
      <c r="E38" s="22"/>
      <c r="F38" s="23"/>
      <c r="G38" s="23"/>
      <c r="H38" s="23"/>
      <c r="I38" s="23"/>
      <c r="J38" s="22"/>
    </row>
    <row r="39" spans="1:12" ht="18">
      <c r="A39" s="36"/>
      <c r="B39" s="22"/>
      <c r="C39" s="22"/>
      <c r="D39" s="22"/>
      <c r="E39" s="22"/>
      <c r="F39" s="23"/>
      <c r="G39" s="23"/>
      <c r="H39" s="23"/>
      <c r="I39" s="23"/>
      <c r="J39" s="22"/>
    </row>
    <row r="40" spans="1:12" ht="18">
      <c r="A40" s="36"/>
      <c r="B40" s="22"/>
      <c r="C40" s="22"/>
      <c r="D40" s="22"/>
      <c r="E40" s="22"/>
      <c r="F40" s="23"/>
      <c r="G40" s="23"/>
      <c r="H40" s="23"/>
      <c r="I40" s="23"/>
      <c r="J40" s="22"/>
    </row>
    <row r="41" spans="1:12" ht="18">
      <c r="A41" s="36"/>
      <c r="B41" s="22"/>
      <c r="C41" s="22"/>
      <c r="D41" s="22"/>
      <c r="E41" s="22"/>
      <c r="F41" s="23"/>
      <c r="G41" s="23"/>
      <c r="H41" s="23"/>
      <c r="I41" s="23"/>
      <c r="J41" s="22"/>
    </row>
    <row r="42" spans="1:12" ht="18">
      <c r="A42" s="36"/>
      <c r="B42" s="22"/>
      <c r="C42" s="22"/>
      <c r="D42" s="22"/>
      <c r="E42" s="22"/>
      <c r="F42" s="23"/>
      <c r="G42" s="23"/>
      <c r="H42" s="23"/>
      <c r="I42" s="23"/>
      <c r="J42" s="22"/>
    </row>
    <row r="43" spans="1:12" ht="18">
      <c r="J43" s="22"/>
    </row>
  </sheetData>
  <mergeCells count="18">
    <mergeCell ref="A2:J2"/>
    <mergeCell ref="A3:J3"/>
    <mergeCell ref="A4:J4"/>
    <mergeCell ref="J17:J19"/>
    <mergeCell ref="A6:A8"/>
    <mergeCell ref="B6:B8"/>
    <mergeCell ref="C6:C8"/>
    <mergeCell ref="D6:D8"/>
    <mergeCell ref="E6:E8"/>
    <mergeCell ref="J6:J8"/>
    <mergeCell ref="A36:B36"/>
    <mergeCell ref="C36:E36"/>
    <mergeCell ref="B33:I33"/>
    <mergeCell ref="J24:J25"/>
    <mergeCell ref="F6:I6"/>
    <mergeCell ref="F7:I7"/>
    <mergeCell ref="B9:J9"/>
    <mergeCell ref="J34:J35"/>
  </mergeCells>
  <pageMargins left="3.937007874015748E-2" right="7.874015748031496E-2" top="0.15748031496062992" bottom="0.15748031496062992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2021-12-06T14:06:23Z</dcterms:modified>
</cp:coreProperties>
</file>